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3. RRHH\1. FORMACIÓN Y DESARROLLO\4. AÑO 21\1.E-LEARNING\firma\"/>
    </mc:Choice>
  </mc:AlternateContent>
  <bookViews>
    <workbookView xWindow="0" yWindow="0" windowWidth="28800" windowHeight="108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F13" i="1" l="1"/>
  <c r="G16" i="1"/>
  <c r="G15" i="1"/>
  <c r="F11" i="1"/>
  <c r="F10" i="1"/>
  <c r="G11" i="1"/>
  <c r="G10" i="1" l="1"/>
  <c r="F20" i="1" s="1"/>
</calcChain>
</file>

<file path=xl/sharedStrings.xml><?xml version="1.0" encoding="utf-8"?>
<sst xmlns="http://schemas.openxmlformats.org/spreadsheetml/2006/main" count="25" uniqueCount="21">
  <si>
    <t>OFERTA ECONOMICA</t>
  </si>
  <si>
    <t>NOMBRE DE LA EMPRESA</t>
  </si>
  <si>
    <t>CIF</t>
  </si>
  <si>
    <t>DIRECCIÓN</t>
  </si>
  <si>
    <t>Precio mesual máximo (Impuesto/s indirecto/s no incluido/s)</t>
  </si>
  <si>
    <t>Precio mensual ofertado (Impuesto/s indirecto/s no incluido/s)</t>
  </si>
  <si>
    <t>Precio ofertado (Impuesto/s indirecto/s no incluido/s)</t>
  </si>
  <si>
    <t>Verificación de la oferta</t>
  </si>
  <si>
    <t>Importe a incluir en la casilla referida a oferta economica</t>
  </si>
  <si>
    <t>Importe duración inicial* (Impuesto/s indirecto/s no incluido/s)</t>
  </si>
  <si>
    <t>HOSTING ANUAL DOMINIO A</t>
  </si>
  <si>
    <t>HOSTING ANUAL DOMINIO B</t>
  </si>
  <si>
    <t xml:space="preserve">AULA VIRTUAL - En el dominio A- </t>
  </si>
  <si>
    <t>Precio mensual máximo establecido (Impuesto/s indirecto/s no incluido/s)</t>
  </si>
  <si>
    <t>Precio unitario máximo establecido (Impuesto/s indirecto/s no incluido/s)</t>
  </si>
  <si>
    <t>Integración Dominio A</t>
  </si>
  <si>
    <t>Integración Dominio B</t>
  </si>
  <si>
    <t>Bolsa horas de desarrollo</t>
  </si>
  <si>
    <t>Importe estimado para la duración inicial</t>
  </si>
  <si>
    <t>PRESUPUESTO OFERTADO PARA LA DURACIÓN INICIAL (Impuesto/s indirecto/s no incluido/s)</t>
  </si>
  <si>
    <t>Fecha y firma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</si>
</sst>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#,##0\ &quot;€&quot;;[Red]\-#,##0\ &quot;€&quot;"/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1"/>
      <color rgb="FF000000"/>
      <name val="Calibri"/>
      <family val="2"/>
    </font>
    <font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F2CCD0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9">
    <xf numFmtId="0" fontId="0" fillId="0" borderId="0" xfId="0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44" fontId="0" fillId="5" borderId="1" xfId="1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44" fontId="0" fillId="0" borderId="0" xfId="1" applyFont="1" applyFill="1" applyBorder="1" applyAlignment="1" applyProtection="1">
      <alignment vertical="center"/>
      <protection locked="0"/>
    </xf>
    <xf numFmtId="0" fontId="0" fillId="0" borderId="0" xfId="0" applyProtection="1"/>
    <xf numFmtId="44" fontId="0" fillId="0" borderId="0" xfId="1" applyFont="1" applyAlignment="1" applyProtection="1">
      <alignment vertical="center"/>
    </xf>
    <xf numFmtId="44" fontId="0" fillId="0" borderId="1" xfId="0" applyNumberFormat="1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44" fontId="0" fillId="0" borderId="1" xfId="1" applyFont="1" applyBorder="1" applyAlignment="1" applyProtection="1">
      <alignment vertical="center"/>
    </xf>
    <xf numFmtId="44" fontId="0" fillId="0" borderId="14" xfId="0" applyNumberFormat="1" applyBorder="1" applyAlignment="1" applyProtection="1">
      <alignment vertical="center"/>
    </xf>
    <xf numFmtId="44" fontId="0" fillId="0" borderId="14" xfId="1" applyFont="1" applyBorder="1" applyAlignment="1" applyProtection="1">
      <alignment vertical="center"/>
    </xf>
    <xf numFmtId="6" fontId="0" fillId="0" borderId="1" xfId="1" applyNumberFormat="1" applyFont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4" fontId="2" fillId="2" borderId="0" xfId="1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0" fontId="0" fillId="0" borderId="0" xfId="0" applyAlignment="1" applyProtection="1">
      <alignment vertical="center"/>
    </xf>
    <xf numFmtId="44" fontId="0" fillId="5" borderId="1" xfId="1" applyFont="1" applyFill="1" applyBorder="1" applyAlignment="1" applyProtection="1">
      <alignment vertical="center"/>
      <protection locked="0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6" fillId="0" borderId="2" xfId="0" applyFont="1" applyFill="1" applyBorder="1" applyAlignment="1" applyProtection="1">
      <alignment horizontal="center" wrapText="1"/>
      <protection locked="0"/>
    </xf>
    <xf numFmtId="0" fontId="6" fillId="0" borderId="3" xfId="0" applyFont="1" applyFill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 applyProtection="1">
      <alignment horizontal="center" wrapText="1"/>
      <protection locked="0"/>
    </xf>
    <xf numFmtId="0" fontId="5" fillId="3" borderId="1" xfId="0" applyFont="1" applyFill="1" applyBorder="1" applyAlignment="1" applyProtection="1">
      <alignment horizontal="left"/>
    </xf>
    <xf numFmtId="0" fontId="5" fillId="4" borderId="15" xfId="0" applyFont="1" applyFill="1" applyBorder="1" applyAlignment="1" applyProtection="1">
      <alignment horizontal="center" vertical="center" wrapText="1"/>
    </xf>
    <xf numFmtId="0" fontId="5" fillId="4" borderId="16" xfId="0" applyFont="1" applyFill="1" applyBorder="1" applyAlignment="1" applyProtection="1">
      <alignment horizontal="center" vertical="center" wrapText="1"/>
    </xf>
    <xf numFmtId="44" fontId="0" fillId="5" borderId="1" xfId="1" applyFont="1" applyFill="1" applyBorder="1" applyAlignment="1" applyProtection="1">
      <alignment horizontal="center" vertical="center"/>
      <protection locked="0"/>
    </xf>
    <xf numFmtId="44" fontId="0" fillId="5" borderId="1" xfId="1" applyFont="1" applyFill="1" applyBorder="1" applyAlignment="1" applyProtection="1">
      <alignment vertical="center"/>
      <protection locked="0"/>
    </xf>
    <xf numFmtId="0" fontId="3" fillId="6" borderId="6" xfId="0" applyFont="1" applyFill="1" applyBorder="1" applyAlignment="1" applyProtection="1">
      <alignment horizontal="center" vertical="top"/>
      <protection locked="0"/>
    </xf>
    <xf numFmtId="0" fontId="3" fillId="6" borderId="7" xfId="0" applyFont="1" applyFill="1" applyBorder="1" applyAlignment="1" applyProtection="1">
      <alignment horizontal="center" vertical="top"/>
      <protection locked="0"/>
    </xf>
    <xf numFmtId="0" fontId="3" fillId="6" borderId="8" xfId="0" applyFont="1" applyFill="1" applyBorder="1" applyAlignment="1" applyProtection="1">
      <alignment horizontal="center" vertical="top"/>
      <protection locked="0"/>
    </xf>
    <xf numFmtId="0" fontId="3" fillId="6" borderId="9" xfId="0" applyFont="1" applyFill="1" applyBorder="1" applyAlignment="1" applyProtection="1">
      <alignment horizontal="center" vertical="top"/>
      <protection locked="0"/>
    </xf>
    <xf numFmtId="0" fontId="3" fillId="6" borderId="0" xfId="0" applyFont="1" applyFill="1" applyBorder="1" applyAlignment="1" applyProtection="1">
      <alignment horizontal="center" vertical="top"/>
      <protection locked="0"/>
    </xf>
    <xf numFmtId="0" fontId="3" fillId="6" borderId="10" xfId="0" applyFont="1" applyFill="1" applyBorder="1" applyAlignment="1" applyProtection="1">
      <alignment horizontal="center" vertical="top"/>
      <protection locked="0"/>
    </xf>
    <xf numFmtId="0" fontId="3" fillId="6" borderId="11" xfId="0" applyFont="1" applyFill="1" applyBorder="1" applyAlignment="1" applyProtection="1">
      <alignment horizontal="center" vertical="top"/>
      <protection locked="0"/>
    </xf>
    <xf numFmtId="0" fontId="3" fillId="6" borderId="12" xfId="0" applyFont="1" applyFill="1" applyBorder="1" applyAlignment="1" applyProtection="1">
      <alignment horizontal="center" vertical="top"/>
      <protection locked="0"/>
    </xf>
    <xf numFmtId="0" fontId="3" fillId="6" borderId="13" xfId="0" applyFont="1" applyFill="1" applyBorder="1" applyAlignment="1" applyProtection="1">
      <alignment horizontal="center" vertical="top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Rojo naranja">
      <a:dk1>
        <a:sysClr val="windowText" lastClr="000000"/>
      </a:dk1>
      <a:lt1>
        <a:sysClr val="window" lastClr="FFFFFF"/>
      </a:lt1>
      <a:dk2>
        <a:srgbClr val="696464"/>
      </a:dk2>
      <a:lt2>
        <a:srgbClr val="E9E5DC"/>
      </a:lt2>
      <a:accent1>
        <a:srgbClr val="D34817"/>
      </a:accent1>
      <a:accent2>
        <a:srgbClr val="9B2D1F"/>
      </a:accent2>
      <a:accent3>
        <a:srgbClr val="A28E6A"/>
      </a:accent3>
      <a:accent4>
        <a:srgbClr val="956251"/>
      </a:accent4>
      <a:accent5>
        <a:srgbClr val="918485"/>
      </a:accent5>
      <a:accent6>
        <a:srgbClr val="855D5D"/>
      </a:accent6>
      <a:hlink>
        <a:srgbClr val="CC9900"/>
      </a:hlink>
      <a:folHlink>
        <a:srgbClr val="96A9A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A12" workbookViewId="0">
      <selection activeCell="E18" sqref="E18"/>
    </sheetView>
  </sheetViews>
  <sheetFormatPr baseColWidth="10" defaultRowHeight="15" x14ac:dyDescent="0.25"/>
  <cols>
    <col min="1" max="3" width="11.42578125" style="6"/>
    <col min="4" max="4" width="34.42578125" style="6" customWidth="1"/>
    <col min="5" max="5" width="40.5703125" style="6" customWidth="1"/>
    <col min="6" max="6" width="42.7109375" style="6" customWidth="1"/>
    <col min="7" max="7" width="22.42578125" style="6" customWidth="1"/>
    <col min="8" max="16384" width="11.42578125" style="6"/>
  </cols>
  <sheetData>
    <row r="1" spans="1:8" ht="15" customHeight="1" x14ac:dyDescent="0.25">
      <c r="A1" s="21" t="s">
        <v>0</v>
      </c>
      <c r="B1" s="21"/>
      <c r="C1" s="21"/>
      <c r="D1" s="21"/>
      <c r="E1" s="21"/>
      <c r="F1" s="21"/>
      <c r="G1" s="21"/>
      <c r="H1" s="21"/>
    </row>
    <row r="2" spans="1:8" ht="15" customHeight="1" x14ac:dyDescent="0.25">
      <c r="A2" s="21"/>
      <c r="B2" s="21"/>
      <c r="C2" s="21"/>
      <c r="D2" s="21"/>
      <c r="E2" s="21"/>
      <c r="F2" s="21"/>
      <c r="G2" s="21"/>
      <c r="H2" s="21"/>
    </row>
    <row r="3" spans="1:8" ht="15" customHeight="1" x14ac:dyDescent="0.25">
      <c r="A3" s="21"/>
      <c r="B3" s="21"/>
      <c r="C3" s="21"/>
      <c r="D3" s="21"/>
      <c r="E3" s="21"/>
      <c r="F3" s="21"/>
      <c r="G3" s="21"/>
      <c r="H3" s="21"/>
    </row>
    <row r="5" spans="1:8" x14ac:dyDescent="0.25">
      <c r="A5" s="25" t="s">
        <v>1</v>
      </c>
      <c r="B5" s="25"/>
      <c r="C5" s="25"/>
      <c r="D5" s="22"/>
      <c r="E5" s="23"/>
      <c r="F5" s="23"/>
      <c r="G5" s="23"/>
      <c r="H5" s="24"/>
    </row>
    <row r="6" spans="1:8" x14ac:dyDescent="0.25">
      <c r="A6" s="25" t="s">
        <v>2</v>
      </c>
      <c r="B6" s="25"/>
      <c r="C6" s="25"/>
      <c r="D6" s="22"/>
      <c r="E6" s="23"/>
      <c r="F6" s="23"/>
      <c r="G6" s="23"/>
      <c r="H6" s="24"/>
    </row>
    <row r="7" spans="1:8" x14ac:dyDescent="0.25">
      <c r="A7" s="25" t="s">
        <v>3</v>
      </c>
      <c r="B7" s="25"/>
      <c r="C7" s="25"/>
      <c r="D7" s="22"/>
      <c r="E7" s="23"/>
      <c r="F7" s="23"/>
      <c r="G7" s="23"/>
      <c r="H7" s="24"/>
    </row>
    <row r="9" spans="1:8" ht="46.5" customHeight="1" x14ac:dyDescent="0.25">
      <c r="D9" s="1" t="s">
        <v>4</v>
      </c>
      <c r="E9" s="1" t="s">
        <v>5</v>
      </c>
      <c r="F9" s="1" t="s">
        <v>9</v>
      </c>
      <c r="G9" s="1" t="s">
        <v>7</v>
      </c>
    </row>
    <row r="10" spans="1:8" ht="30.75" customHeight="1" x14ac:dyDescent="0.25">
      <c r="A10" s="19" t="s">
        <v>10</v>
      </c>
      <c r="B10" s="19"/>
      <c r="C10" s="19"/>
      <c r="D10" s="7">
        <v>2000</v>
      </c>
      <c r="E10" s="3"/>
      <c r="F10" s="8">
        <f>E10*24</f>
        <v>0</v>
      </c>
      <c r="G10" s="9" t="str">
        <f>IF(E10&lt;=0,"Error Precio",IF(E10&gt;D10,"Error precio","Precio valido"))</f>
        <v>Error Precio</v>
      </c>
    </row>
    <row r="11" spans="1:8" ht="30.75" customHeight="1" x14ac:dyDescent="0.25">
      <c r="A11" s="19" t="s">
        <v>11</v>
      </c>
      <c r="B11" s="19"/>
      <c r="C11" s="19"/>
      <c r="D11" s="7">
        <v>1000</v>
      </c>
      <c r="E11" s="3"/>
      <c r="F11" s="8">
        <f>E11*24</f>
        <v>0</v>
      </c>
      <c r="G11" s="9" t="str">
        <f>IF(E11&lt;=0,"Error Precio",IF(E11&gt;D11,"Error precio","Precio valido"))</f>
        <v>Error Precio</v>
      </c>
    </row>
    <row r="12" spans="1:8" ht="30" customHeight="1" x14ac:dyDescent="0.25">
      <c r="D12" s="1" t="s">
        <v>13</v>
      </c>
      <c r="E12" s="2" t="s">
        <v>6</v>
      </c>
      <c r="F12" s="1" t="s">
        <v>9</v>
      </c>
      <c r="G12" s="1" t="s">
        <v>7</v>
      </c>
    </row>
    <row r="13" spans="1:8" ht="37.5" customHeight="1" x14ac:dyDescent="0.25">
      <c r="A13" s="19" t="s">
        <v>12</v>
      </c>
      <c r="B13" s="19"/>
      <c r="C13" s="19"/>
      <c r="D13" s="10">
        <v>400</v>
      </c>
      <c r="E13" s="18"/>
      <c r="F13" s="11">
        <f>E13*24</f>
        <v>0</v>
      </c>
      <c r="G13" s="9" t="str">
        <f>IF(E13&lt;=0,"Error Precio",IF(E13&gt;D13,"Error precio","Precio valido"))</f>
        <v>Error Precio</v>
      </c>
    </row>
    <row r="14" spans="1:8" ht="37.5" customHeight="1" x14ac:dyDescent="0.25">
      <c r="D14" s="1" t="s">
        <v>14</v>
      </c>
      <c r="E14" s="26" t="s">
        <v>6</v>
      </c>
      <c r="F14" s="27"/>
      <c r="G14" s="1" t="s">
        <v>7</v>
      </c>
    </row>
    <row r="15" spans="1:8" ht="37.5" customHeight="1" x14ac:dyDescent="0.25">
      <c r="A15" s="19" t="s">
        <v>15</v>
      </c>
      <c r="B15" s="19"/>
      <c r="C15" s="19"/>
      <c r="D15" s="12">
        <v>12000</v>
      </c>
      <c r="E15" s="28"/>
      <c r="F15" s="28"/>
      <c r="G15" s="9" t="str">
        <f>IF(E15&lt;0,"Error Precio",IF(E15&gt;D15,"Error precio","Precio valido"))</f>
        <v>Precio valido</v>
      </c>
    </row>
    <row r="16" spans="1:8" ht="37.5" customHeight="1" x14ac:dyDescent="0.25">
      <c r="A16" s="19" t="s">
        <v>16</v>
      </c>
      <c r="B16" s="19"/>
      <c r="C16" s="19"/>
      <c r="D16" s="10">
        <v>3950</v>
      </c>
      <c r="E16" s="29"/>
      <c r="F16" s="29"/>
      <c r="G16" s="9" t="str">
        <f>IF(E16&lt;0,"Error Precio",IF(E16&gt;D16,"Error precio","Precio valido"))</f>
        <v>Precio valido</v>
      </c>
    </row>
    <row r="17" spans="1:7" ht="37.5" customHeight="1" x14ac:dyDescent="0.25">
      <c r="D17" s="1" t="s">
        <v>18</v>
      </c>
      <c r="E17" s="4"/>
      <c r="F17" s="4"/>
      <c r="G17" s="4"/>
    </row>
    <row r="18" spans="1:7" ht="37.5" customHeight="1" x14ac:dyDescent="0.25">
      <c r="A18" s="19" t="s">
        <v>17</v>
      </c>
      <c r="B18" s="19"/>
      <c r="C18" s="19"/>
      <c r="D18" s="13">
        <v>14700</v>
      </c>
      <c r="E18" s="5"/>
      <c r="F18" s="14"/>
      <c r="G18" s="14"/>
    </row>
    <row r="20" spans="1:7" ht="45" x14ac:dyDescent="0.25">
      <c r="A20" s="20" t="s">
        <v>19</v>
      </c>
      <c r="B20" s="20"/>
      <c r="C20" s="20"/>
      <c r="D20" s="20"/>
      <c r="E20" s="20"/>
      <c r="F20" s="15" t="str">
        <f>IF((OR(G10="Error Precio",G13="Error Precio",G11="Error Precio",G15="Error Precio",G16="Error Precio")),"Error Precio",SUM(F10,F11,F13,E15,E16,D18))</f>
        <v>Error Precio</v>
      </c>
      <c r="G20" s="16" t="s">
        <v>8</v>
      </c>
    </row>
    <row r="21" spans="1:7" ht="15.75" thickBot="1" x14ac:dyDescent="0.3">
      <c r="A21" s="17"/>
      <c r="B21" s="17"/>
      <c r="C21" s="17"/>
      <c r="D21" s="17"/>
      <c r="E21" s="17"/>
    </row>
    <row r="22" spans="1:7" x14ac:dyDescent="0.25">
      <c r="A22" s="30" t="s">
        <v>20</v>
      </c>
      <c r="B22" s="31"/>
      <c r="C22" s="31"/>
      <c r="D22" s="31"/>
      <c r="E22" s="31"/>
      <c r="F22" s="31"/>
      <c r="G22" s="32"/>
    </row>
    <row r="23" spans="1:7" x14ac:dyDescent="0.25">
      <c r="A23" s="33"/>
      <c r="B23" s="34"/>
      <c r="C23" s="34"/>
      <c r="D23" s="34"/>
      <c r="E23" s="34"/>
      <c r="F23" s="34"/>
      <c r="G23" s="35"/>
    </row>
    <row r="24" spans="1:7" x14ac:dyDescent="0.25">
      <c r="A24" s="33"/>
      <c r="B24" s="34"/>
      <c r="C24" s="34"/>
      <c r="D24" s="34"/>
      <c r="E24" s="34"/>
      <c r="F24" s="34"/>
      <c r="G24" s="35"/>
    </row>
    <row r="25" spans="1:7" ht="15.75" thickBot="1" x14ac:dyDescent="0.3">
      <c r="A25" s="36"/>
      <c r="B25" s="37"/>
      <c r="C25" s="37"/>
      <c r="D25" s="37"/>
      <c r="E25" s="37"/>
      <c r="F25" s="37"/>
      <c r="G25" s="38"/>
    </row>
  </sheetData>
  <sheetProtection password="F9FE" sheet="1" objects="1" scenarios="1" selectLockedCells="1"/>
  <mergeCells count="18">
    <mergeCell ref="A22:G25"/>
    <mergeCell ref="A13:C13"/>
    <mergeCell ref="A10:C10"/>
    <mergeCell ref="A20:E20"/>
    <mergeCell ref="A1:H3"/>
    <mergeCell ref="D5:H5"/>
    <mergeCell ref="D6:H6"/>
    <mergeCell ref="D7:H7"/>
    <mergeCell ref="A5:C5"/>
    <mergeCell ref="A6:C6"/>
    <mergeCell ref="A7:C7"/>
    <mergeCell ref="A11:C11"/>
    <mergeCell ref="A15:C15"/>
    <mergeCell ref="A16:C16"/>
    <mergeCell ref="A18:C18"/>
    <mergeCell ref="E14:F14"/>
    <mergeCell ref="E15:F15"/>
    <mergeCell ref="E16:F16"/>
  </mergeCells>
  <dataValidations count="1">
    <dataValidation type="custom" allowBlank="1" showInputMessage="1" showErrorMessage="1" errorTitle="Error decimales" error="La oferta no puede contener más de dos decimales" sqref="E10:E11 E18 E15:E16 E13">
      <formula1>E10*100=INT(E10*100)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09DA223923EB45BBF177A430C50E68" ma:contentTypeVersion="11" ma:contentTypeDescription="Crear nuevo documento." ma:contentTypeScope="" ma:versionID="d4e861ebda5504022518fff56caf76dc">
  <xsd:schema xmlns:xsd="http://www.w3.org/2001/XMLSchema" xmlns:xs="http://www.w3.org/2001/XMLSchema" xmlns:p="http://schemas.microsoft.com/office/2006/metadata/properties" xmlns:ns3="89590da3-fd85-41c8-99d6-15cf72c2211a" xmlns:ns4="cb9a2c09-a600-4c24-9818-7f6ddea49959" targetNamespace="http://schemas.microsoft.com/office/2006/metadata/properties" ma:root="true" ma:fieldsID="a7dd0f85558a4d340dd3d77aa7834236" ns3:_="" ns4:_="">
    <xsd:import namespace="89590da3-fd85-41c8-99d6-15cf72c2211a"/>
    <xsd:import namespace="cb9a2c09-a600-4c24-9818-7f6ddea4995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590da3-fd85-41c8-99d6-15cf72c2211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a2c09-a600-4c24-9818-7f6ddea499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5A61CC-D014-44F7-B376-B3B40006B5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9590da3-fd85-41c8-99d6-15cf72c2211a"/>
    <ds:schemaRef ds:uri="cb9a2c09-a600-4c24-9818-7f6ddea499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5F84B5-908F-46E0-B3CA-6E7F16D4B0D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3A3F50-8A93-497B-AD63-2C6D465F36CD}">
  <ds:schemaRefs>
    <ds:schemaRef ds:uri="89590da3-fd85-41c8-99d6-15cf72c2211a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b9a2c09-a600-4c24-9818-7f6ddea49959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2018-05-31T06:25:44Z</dcterms:created>
  <dcterms:modified xsi:type="dcterms:W3CDTF">2021-02-18T17:25:43Z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0x0101001709DA223923EB45BBF177A430C50E68</vt:lpwstr>
  </property>
</Properties>
</file>